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ika Hájková\Desktop\Veřejné zakázky\2024\5. Hospic sv. Zdislavy, o.p.s. - Modernizace a dovybavení lůžkové hospicové péče - Požární dveřní zavírače\005 Výzva k podání nabídek\"/>
    </mc:Choice>
  </mc:AlternateContent>
  <xr:revisionPtr revIDLastSave="0" documentId="13_ncr:1_{8ACA453B-752F-4CD2-8FA0-F4439689457B}" xr6:coauthVersionLast="47" xr6:coauthVersionMax="47" xr10:uidLastSave="{00000000-0000-0000-0000-000000000000}"/>
  <bookViews>
    <workbookView xWindow="-120" yWindow="-120" windowWidth="38640" windowHeight="15720" xr2:uid="{4C0D5BA3-9B64-4FBC-A579-6B9A90214AF0}"/>
  </bookViews>
  <sheets>
    <sheet name="D_1.07_EP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1" l="1"/>
  <c r="E26" i="1"/>
  <c r="G25" i="1"/>
  <c r="E25" i="1"/>
  <c r="G9" i="1"/>
  <c r="E9" i="1"/>
  <c r="G8" i="1"/>
  <c r="E8" i="1"/>
  <c r="G7" i="1"/>
  <c r="E7" i="1"/>
  <c r="G36" i="1"/>
  <c r="E36" i="1"/>
  <c r="G35" i="1"/>
  <c r="E35" i="1"/>
  <c r="G34" i="1"/>
  <c r="E34" i="1"/>
  <c r="G33" i="1"/>
  <c r="E33" i="1"/>
  <c r="G32" i="1"/>
  <c r="E32" i="1"/>
  <c r="G31" i="1"/>
  <c r="E31" i="1"/>
  <c r="G30" i="1"/>
  <c r="E30" i="1"/>
  <c r="G29" i="1"/>
  <c r="E29" i="1"/>
  <c r="G24" i="1"/>
  <c r="E24" i="1"/>
  <c r="G23" i="1"/>
  <c r="E23" i="1"/>
  <c r="G20" i="1"/>
  <c r="E20" i="1"/>
  <c r="G19" i="1"/>
  <c r="E19" i="1"/>
  <c r="G16" i="1"/>
  <c r="E16" i="1"/>
  <c r="G13" i="1"/>
  <c r="E13" i="1"/>
  <c r="G12" i="1"/>
  <c r="E12" i="1"/>
  <c r="G27" i="1" l="1"/>
  <c r="E27" i="1"/>
  <c r="E17" i="1"/>
  <c r="G37" i="1"/>
  <c r="E14" i="1"/>
  <c r="E37" i="1"/>
  <c r="G14" i="1"/>
  <c r="G10" i="1"/>
  <c r="G21" i="1"/>
  <c r="E10" i="1"/>
  <c r="E21" i="1"/>
  <c r="G17" i="1"/>
  <c r="G38" i="1" l="1"/>
  <c r="G39" i="1" s="1"/>
  <c r="E38" i="1"/>
  <c r="E39" i="1" s="1"/>
  <c r="G40" i="1" l="1"/>
</calcChain>
</file>

<file path=xl/sharedStrings.xml><?xml version="1.0" encoding="utf-8"?>
<sst xmlns="http://schemas.openxmlformats.org/spreadsheetml/2006/main" count="66" uniqueCount="49">
  <si>
    <t>Výkaz výměr</t>
  </si>
  <si>
    <t>Název</t>
  </si>
  <si>
    <t>Mj</t>
  </si>
  <si>
    <t>Počet</t>
  </si>
  <si>
    <t>cena materiál</t>
  </si>
  <si>
    <t>Materiál celkem</t>
  </si>
  <si>
    <t>Cena montáž</t>
  </si>
  <si>
    <t>Montáž celkem</t>
  </si>
  <si>
    <t>D.1.07 - EPS</t>
  </si>
  <si>
    <t>Elektrická požární signalizace</t>
  </si>
  <si>
    <t>ks</t>
  </si>
  <si>
    <t>kpl</t>
  </si>
  <si>
    <t>Ústředna - celkem</t>
  </si>
  <si>
    <t>Adresovatelný prvek s izolátorem napájený z adresovatelného vedení, IR komunikace s programovacím přístrojem 850EMT, 4 programovatelné hlídané vstupy, 4 programovatelné reléové výstupy s bezpotenciálovými přepínacími kontakty 2A/24VDC hlídanými na funkčnost přepínání, nebo 4 výstupy pro ovládání HVR800, hlídání pomocného externího napájení 24/48VDC, v krabičce pro montáž na DIN lištu.</t>
  </si>
  <si>
    <t>Stabilizovaný zálohovaný zdroj 24VDC/5A. Prostor pro 2 akumulátory 12V/17Ah nebo 12V/7Ah. Reléový výstup (přepínací kontakt) pro signalizaci poruchy zdroje. Rozměry 383 x 408 x 97 (š x v x h). Schválení dle EN54-4.</t>
  </si>
  <si>
    <t>Akumulátor 12V/17Ah</t>
  </si>
  <si>
    <t>Hlásiče a sirény - celkem</t>
  </si>
  <si>
    <t>Kabely</t>
  </si>
  <si>
    <t>m</t>
  </si>
  <si>
    <t>Kabely - celkem</t>
  </si>
  <si>
    <t>Instalační materiál</t>
  </si>
  <si>
    <t>Krabice KU 68</t>
  </si>
  <si>
    <t>Instalační materiál - celkem</t>
  </si>
  <si>
    <t>Stavební přípomoce</t>
  </si>
  <si>
    <t>Bourání otvoru pro KU 68</t>
  </si>
  <si>
    <t>Stavební přípomoce - celkem</t>
  </si>
  <si>
    <t>Ostatní</t>
  </si>
  <si>
    <t>Sestavení programu pro ústřednu</t>
  </si>
  <si>
    <t>Parametrizace systému</t>
  </si>
  <si>
    <t>Protokolární předání, seznámení s obsluhou, zaškolení</t>
  </si>
  <si>
    <t>Protipožární utěsnění systémem Intumex nebo jiným</t>
  </si>
  <si>
    <t>Dokumentace skutečného provedení</t>
  </si>
  <si>
    <t>Doprava a přesun materiálu</t>
  </si>
  <si>
    <t>Podružný materiál</t>
  </si>
  <si>
    <t>Ostatní - celkem</t>
  </si>
  <si>
    <t>Elektrická požární signalizace - celkem</t>
  </si>
  <si>
    <t>D.1.07 - EPS - celkem</t>
  </si>
  <si>
    <t>D.1.07 - EPS - celkem bez DPH</t>
  </si>
  <si>
    <t>Zdroje + výstupní prvky</t>
  </si>
  <si>
    <t>kluzné ramínko pro volný pohyb dveří pro dveřní zavírač</t>
  </si>
  <si>
    <t>Oranžový stíněný kabel 1x2x0,8, B2ca s1d1a1</t>
  </si>
  <si>
    <t>Zavírače</t>
  </si>
  <si>
    <t>elektrohydraulický dveřní zavírač s hřebenovou technologií a funkcí volného pohybu dveří elektrohydraulický dveřní zavírač s hřebenovou technologií a funkcí volného pohybu dveří,-	pro požárně odolné a kouřotěsné dveře do šířky 1400mm a váhy 120k,napájen 24V SS,nastavení rychlosti zavírání a dovírání,instalace jak na rám tak i dveřní křídlo,osvědčení o shodě s normou EN1154 protipožární certifikace</t>
  </si>
  <si>
    <t>Frezování drážky pro trubku pr.16</t>
  </si>
  <si>
    <t>Trubka ohebná pr.16</t>
  </si>
  <si>
    <t>Vyřezání otvoru 30x30 v SDK podhledu a jeho opětovné zapravení</t>
  </si>
  <si>
    <t>Stavební přípomoce - zapravení drážek,výmalba zapravených míst</t>
  </si>
  <si>
    <t>Funkční zkoušk EPS</t>
  </si>
  <si>
    <t>Dodavatel doplní pouze žlutě podbarvená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</si>
</sst>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9"/>
      <name val="Segoe UI"/>
      <family val="2"/>
      <charset val="238"/>
    </font>
    <font>
      <b/>
      <sz val="11"/>
      <color indexed="8"/>
      <name val="Segoe UI"/>
      <family val="2"/>
      <charset val="238"/>
    </font>
    <font>
      <b/>
      <sz val="10"/>
      <name val="Segoe UI"/>
      <family val="2"/>
      <charset val="238"/>
    </font>
    <font>
      <b/>
      <sz val="9"/>
      <name val="Segoe UI"/>
      <family val="2"/>
      <charset val="238"/>
    </font>
    <font>
      <sz val="9"/>
      <color indexed="8"/>
      <name val="Segoe UI"/>
      <family val="2"/>
      <charset val="238"/>
    </font>
    <font>
      <b/>
      <sz val="9"/>
      <color indexed="8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49" fontId="2" fillId="5" borderId="1" xfId="0" applyNumberFormat="1" applyFont="1" applyFill="1" applyBorder="1" applyAlignment="1">
      <alignment horizontal="left" vertical="center" wrapText="1"/>
    </xf>
    <xf numFmtId="4" fontId="2" fillId="5" borderId="1" xfId="0" applyNumberFormat="1" applyFont="1" applyFill="1" applyBorder="1" applyAlignment="1">
      <alignment horizontal="right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right" vertical="center" wrapText="1"/>
    </xf>
    <xf numFmtId="49" fontId="6" fillId="5" borderId="1" xfId="0" applyNumberFormat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4" fontId="7" fillId="4" borderId="1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4" fontId="2" fillId="6" borderId="1" xfId="0" applyNumberFormat="1" applyFont="1" applyFill="1" applyBorder="1" applyAlignment="1">
      <alignment horizontal="right" vertical="center" wrapText="1"/>
    </xf>
    <xf numFmtId="4" fontId="6" fillId="6" borderId="1" xfId="0" applyNumberFormat="1" applyFont="1" applyFill="1" applyBorder="1" applyAlignment="1">
      <alignment horizontal="right" vertical="center" wrapText="1"/>
    </xf>
    <xf numFmtId="49" fontId="8" fillId="7" borderId="0" xfId="0" applyNumberFormat="1" applyFont="1" applyFill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F6A37-9CCA-4098-9EEB-01928A649662}">
  <dimension ref="A1:G42"/>
  <sheetViews>
    <sheetView tabSelected="1" workbookViewId="0">
      <selection activeCell="D48" sqref="D48"/>
    </sheetView>
  </sheetViews>
  <sheetFormatPr defaultColWidth="9" defaultRowHeight="15" x14ac:dyDescent="0.25"/>
  <cols>
    <col min="1" max="1" width="46" style="2" customWidth="1"/>
    <col min="2" max="2" width="3.28515625" style="2" customWidth="1"/>
    <col min="3" max="3" width="7.42578125" style="3" bestFit="1" customWidth="1"/>
    <col min="4" max="4" width="11.140625" style="3" customWidth="1"/>
    <col min="5" max="5" width="14.7109375" style="3" bestFit="1" customWidth="1"/>
    <col min="6" max="6" width="11.42578125" style="3" customWidth="1"/>
    <col min="7" max="7" width="14.7109375" style="3" bestFit="1" customWidth="1"/>
    <col min="8" max="254" width="9" style="4"/>
    <col min="255" max="255" width="46" style="4" customWidth="1"/>
    <col min="256" max="256" width="3.28515625" style="4" customWidth="1"/>
    <col min="257" max="257" width="7.42578125" style="4" bestFit="1" customWidth="1"/>
    <col min="258" max="258" width="11.140625" style="4" customWidth="1"/>
    <col min="259" max="259" width="14.7109375" style="4" bestFit="1" customWidth="1"/>
    <col min="260" max="260" width="11.42578125" style="4" customWidth="1"/>
    <col min="261" max="261" width="14.7109375" style="4" bestFit="1" customWidth="1"/>
    <col min="262" max="262" width="17.85546875" style="4" customWidth="1"/>
    <col min="263" max="263" width="16.5703125" style="4" customWidth="1"/>
    <col min="264" max="510" width="9" style="4"/>
    <col min="511" max="511" width="46" style="4" customWidth="1"/>
    <col min="512" max="512" width="3.28515625" style="4" customWidth="1"/>
    <col min="513" max="513" width="7.42578125" style="4" bestFit="1" customWidth="1"/>
    <col min="514" max="514" width="11.140625" style="4" customWidth="1"/>
    <col min="515" max="515" width="14.7109375" style="4" bestFit="1" customWidth="1"/>
    <col min="516" max="516" width="11.42578125" style="4" customWidth="1"/>
    <col min="517" max="517" width="14.7109375" style="4" bestFit="1" customWidth="1"/>
    <col min="518" max="518" width="17.85546875" style="4" customWidth="1"/>
    <col min="519" max="519" width="16.5703125" style="4" customWidth="1"/>
    <col min="520" max="766" width="9" style="4"/>
    <col min="767" max="767" width="46" style="4" customWidth="1"/>
    <col min="768" max="768" width="3.28515625" style="4" customWidth="1"/>
    <col min="769" max="769" width="7.42578125" style="4" bestFit="1" customWidth="1"/>
    <col min="770" max="770" width="11.140625" style="4" customWidth="1"/>
    <col min="771" max="771" width="14.7109375" style="4" bestFit="1" customWidth="1"/>
    <col min="772" max="772" width="11.42578125" style="4" customWidth="1"/>
    <col min="773" max="773" width="14.7109375" style="4" bestFit="1" customWidth="1"/>
    <col min="774" max="774" width="17.85546875" style="4" customWidth="1"/>
    <col min="775" max="775" width="16.5703125" style="4" customWidth="1"/>
    <col min="776" max="1022" width="9" style="4"/>
    <col min="1023" max="1023" width="46" style="4" customWidth="1"/>
    <col min="1024" max="1024" width="3.28515625" style="4" customWidth="1"/>
    <col min="1025" max="1025" width="7.42578125" style="4" bestFit="1" customWidth="1"/>
    <col min="1026" max="1026" width="11.140625" style="4" customWidth="1"/>
    <col min="1027" max="1027" width="14.7109375" style="4" bestFit="1" customWidth="1"/>
    <col min="1028" max="1028" width="11.42578125" style="4" customWidth="1"/>
    <col min="1029" max="1029" width="14.7109375" style="4" bestFit="1" customWidth="1"/>
    <col min="1030" max="1030" width="17.85546875" style="4" customWidth="1"/>
    <col min="1031" max="1031" width="16.5703125" style="4" customWidth="1"/>
    <col min="1032" max="1278" width="9" style="4"/>
    <col min="1279" max="1279" width="46" style="4" customWidth="1"/>
    <col min="1280" max="1280" width="3.28515625" style="4" customWidth="1"/>
    <col min="1281" max="1281" width="7.42578125" style="4" bestFit="1" customWidth="1"/>
    <col min="1282" max="1282" width="11.140625" style="4" customWidth="1"/>
    <col min="1283" max="1283" width="14.7109375" style="4" bestFit="1" customWidth="1"/>
    <col min="1284" max="1284" width="11.42578125" style="4" customWidth="1"/>
    <col min="1285" max="1285" width="14.7109375" style="4" bestFit="1" customWidth="1"/>
    <col min="1286" max="1286" width="17.85546875" style="4" customWidth="1"/>
    <col min="1287" max="1287" width="16.5703125" style="4" customWidth="1"/>
    <col min="1288" max="1534" width="9" style="4"/>
    <col min="1535" max="1535" width="46" style="4" customWidth="1"/>
    <col min="1536" max="1536" width="3.28515625" style="4" customWidth="1"/>
    <col min="1537" max="1537" width="7.42578125" style="4" bestFit="1" customWidth="1"/>
    <col min="1538" max="1538" width="11.140625" style="4" customWidth="1"/>
    <col min="1539" max="1539" width="14.7109375" style="4" bestFit="1" customWidth="1"/>
    <col min="1540" max="1540" width="11.42578125" style="4" customWidth="1"/>
    <col min="1541" max="1541" width="14.7109375" style="4" bestFit="1" customWidth="1"/>
    <col min="1542" max="1542" width="17.85546875" style="4" customWidth="1"/>
    <col min="1543" max="1543" width="16.5703125" style="4" customWidth="1"/>
    <col min="1544" max="1790" width="9" style="4"/>
    <col min="1791" max="1791" width="46" style="4" customWidth="1"/>
    <col min="1792" max="1792" width="3.28515625" style="4" customWidth="1"/>
    <col min="1793" max="1793" width="7.42578125" style="4" bestFit="1" customWidth="1"/>
    <col min="1794" max="1794" width="11.140625" style="4" customWidth="1"/>
    <col min="1795" max="1795" width="14.7109375" style="4" bestFit="1" customWidth="1"/>
    <col min="1796" max="1796" width="11.42578125" style="4" customWidth="1"/>
    <col min="1797" max="1797" width="14.7109375" style="4" bestFit="1" customWidth="1"/>
    <col min="1798" max="1798" width="17.85546875" style="4" customWidth="1"/>
    <col min="1799" max="1799" width="16.5703125" style="4" customWidth="1"/>
    <col min="1800" max="2046" width="9" style="4"/>
    <col min="2047" max="2047" width="46" style="4" customWidth="1"/>
    <col min="2048" max="2048" width="3.28515625" style="4" customWidth="1"/>
    <col min="2049" max="2049" width="7.42578125" style="4" bestFit="1" customWidth="1"/>
    <col min="2050" max="2050" width="11.140625" style="4" customWidth="1"/>
    <col min="2051" max="2051" width="14.7109375" style="4" bestFit="1" customWidth="1"/>
    <col min="2052" max="2052" width="11.42578125" style="4" customWidth="1"/>
    <col min="2053" max="2053" width="14.7109375" style="4" bestFit="1" customWidth="1"/>
    <col min="2054" max="2054" width="17.85546875" style="4" customWidth="1"/>
    <col min="2055" max="2055" width="16.5703125" style="4" customWidth="1"/>
    <col min="2056" max="2302" width="9" style="4"/>
    <col min="2303" max="2303" width="46" style="4" customWidth="1"/>
    <col min="2304" max="2304" width="3.28515625" style="4" customWidth="1"/>
    <col min="2305" max="2305" width="7.42578125" style="4" bestFit="1" customWidth="1"/>
    <col min="2306" max="2306" width="11.140625" style="4" customWidth="1"/>
    <col min="2307" max="2307" width="14.7109375" style="4" bestFit="1" customWidth="1"/>
    <col min="2308" max="2308" width="11.42578125" style="4" customWidth="1"/>
    <col min="2309" max="2309" width="14.7109375" style="4" bestFit="1" customWidth="1"/>
    <col min="2310" max="2310" width="17.85546875" style="4" customWidth="1"/>
    <col min="2311" max="2311" width="16.5703125" style="4" customWidth="1"/>
    <col min="2312" max="2558" width="9" style="4"/>
    <col min="2559" max="2559" width="46" style="4" customWidth="1"/>
    <col min="2560" max="2560" width="3.28515625" style="4" customWidth="1"/>
    <col min="2561" max="2561" width="7.42578125" style="4" bestFit="1" customWidth="1"/>
    <col min="2562" max="2562" width="11.140625" style="4" customWidth="1"/>
    <col min="2563" max="2563" width="14.7109375" style="4" bestFit="1" customWidth="1"/>
    <col min="2564" max="2564" width="11.42578125" style="4" customWidth="1"/>
    <col min="2565" max="2565" width="14.7109375" style="4" bestFit="1" customWidth="1"/>
    <col min="2566" max="2566" width="17.85546875" style="4" customWidth="1"/>
    <col min="2567" max="2567" width="16.5703125" style="4" customWidth="1"/>
    <col min="2568" max="2814" width="9" style="4"/>
    <col min="2815" max="2815" width="46" style="4" customWidth="1"/>
    <col min="2816" max="2816" width="3.28515625" style="4" customWidth="1"/>
    <col min="2817" max="2817" width="7.42578125" style="4" bestFit="1" customWidth="1"/>
    <col min="2818" max="2818" width="11.140625" style="4" customWidth="1"/>
    <col min="2819" max="2819" width="14.7109375" style="4" bestFit="1" customWidth="1"/>
    <col min="2820" max="2820" width="11.42578125" style="4" customWidth="1"/>
    <col min="2821" max="2821" width="14.7109375" style="4" bestFit="1" customWidth="1"/>
    <col min="2822" max="2822" width="17.85546875" style="4" customWidth="1"/>
    <col min="2823" max="2823" width="16.5703125" style="4" customWidth="1"/>
    <col min="2824" max="3070" width="9" style="4"/>
    <col min="3071" max="3071" width="46" style="4" customWidth="1"/>
    <col min="3072" max="3072" width="3.28515625" style="4" customWidth="1"/>
    <col min="3073" max="3073" width="7.42578125" style="4" bestFit="1" customWidth="1"/>
    <col min="3074" max="3074" width="11.140625" style="4" customWidth="1"/>
    <col min="3075" max="3075" width="14.7109375" style="4" bestFit="1" customWidth="1"/>
    <col min="3076" max="3076" width="11.42578125" style="4" customWidth="1"/>
    <col min="3077" max="3077" width="14.7109375" style="4" bestFit="1" customWidth="1"/>
    <col min="3078" max="3078" width="17.85546875" style="4" customWidth="1"/>
    <col min="3079" max="3079" width="16.5703125" style="4" customWidth="1"/>
    <col min="3080" max="3326" width="9" style="4"/>
    <col min="3327" max="3327" width="46" style="4" customWidth="1"/>
    <col min="3328" max="3328" width="3.28515625" style="4" customWidth="1"/>
    <col min="3329" max="3329" width="7.42578125" style="4" bestFit="1" customWidth="1"/>
    <col min="3330" max="3330" width="11.140625" style="4" customWidth="1"/>
    <col min="3331" max="3331" width="14.7109375" style="4" bestFit="1" customWidth="1"/>
    <col min="3332" max="3332" width="11.42578125" style="4" customWidth="1"/>
    <col min="3333" max="3333" width="14.7109375" style="4" bestFit="1" customWidth="1"/>
    <col min="3334" max="3334" width="17.85546875" style="4" customWidth="1"/>
    <col min="3335" max="3335" width="16.5703125" style="4" customWidth="1"/>
    <col min="3336" max="3582" width="9" style="4"/>
    <col min="3583" max="3583" width="46" style="4" customWidth="1"/>
    <col min="3584" max="3584" width="3.28515625" style="4" customWidth="1"/>
    <col min="3585" max="3585" width="7.42578125" style="4" bestFit="1" customWidth="1"/>
    <col min="3586" max="3586" width="11.140625" style="4" customWidth="1"/>
    <col min="3587" max="3587" width="14.7109375" style="4" bestFit="1" customWidth="1"/>
    <col min="3588" max="3588" width="11.42578125" style="4" customWidth="1"/>
    <col min="3589" max="3589" width="14.7109375" style="4" bestFit="1" customWidth="1"/>
    <col min="3590" max="3590" width="17.85546875" style="4" customWidth="1"/>
    <col min="3591" max="3591" width="16.5703125" style="4" customWidth="1"/>
    <col min="3592" max="3838" width="9" style="4"/>
    <col min="3839" max="3839" width="46" style="4" customWidth="1"/>
    <col min="3840" max="3840" width="3.28515625" style="4" customWidth="1"/>
    <col min="3841" max="3841" width="7.42578125" style="4" bestFit="1" customWidth="1"/>
    <col min="3842" max="3842" width="11.140625" style="4" customWidth="1"/>
    <col min="3843" max="3843" width="14.7109375" style="4" bestFit="1" customWidth="1"/>
    <col min="3844" max="3844" width="11.42578125" style="4" customWidth="1"/>
    <col min="3845" max="3845" width="14.7109375" style="4" bestFit="1" customWidth="1"/>
    <col min="3846" max="3846" width="17.85546875" style="4" customWidth="1"/>
    <col min="3847" max="3847" width="16.5703125" style="4" customWidth="1"/>
    <col min="3848" max="4094" width="9" style="4"/>
    <col min="4095" max="4095" width="46" style="4" customWidth="1"/>
    <col min="4096" max="4096" width="3.28515625" style="4" customWidth="1"/>
    <col min="4097" max="4097" width="7.42578125" style="4" bestFit="1" customWidth="1"/>
    <col min="4098" max="4098" width="11.140625" style="4" customWidth="1"/>
    <col min="4099" max="4099" width="14.7109375" style="4" bestFit="1" customWidth="1"/>
    <col min="4100" max="4100" width="11.42578125" style="4" customWidth="1"/>
    <col min="4101" max="4101" width="14.7109375" style="4" bestFit="1" customWidth="1"/>
    <col min="4102" max="4102" width="17.85546875" style="4" customWidth="1"/>
    <col min="4103" max="4103" width="16.5703125" style="4" customWidth="1"/>
    <col min="4104" max="4350" width="9" style="4"/>
    <col min="4351" max="4351" width="46" style="4" customWidth="1"/>
    <col min="4352" max="4352" width="3.28515625" style="4" customWidth="1"/>
    <col min="4353" max="4353" width="7.42578125" style="4" bestFit="1" customWidth="1"/>
    <col min="4354" max="4354" width="11.140625" style="4" customWidth="1"/>
    <col min="4355" max="4355" width="14.7109375" style="4" bestFit="1" customWidth="1"/>
    <col min="4356" max="4356" width="11.42578125" style="4" customWidth="1"/>
    <col min="4357" max="4357" width="14.7109375" style="4" bestFit="1" customWidth="1"/>
    <col min="4358" max="4358" width="17.85546875" style="4" customWidth="1"/>
    <col min="4359" max="4359" width="16.5703125" style="4" customWidth="1"/>
    <col min="4360" max="4606" width="9" style="4"/>
    <col min="4607" max="4607" width="46" style="4" customWidth="1"/>
    <col min="4608" max="4608" width="3.28515625" style="4" customWidth="1"/>
    <col min="4609" max="4609" width="7.42578125" style="4" bestFit="1" customWidth="1"/>
    <col min="4610" max="4610" width="11.140625" style="4" customWidth="1"/>
    <col min="4611" max="4611" width="14.7109375" style="4" bestFit="1" customWidth="1"/>
    <col min="4612" max="4612" width="11.42578125" style="4" customWidth="1"/>
    <col min="4613" max="4613" width="14.7109375" style="4" bestFit="1" customWidth="1"/>
    <col min="4614" max="4614" width="17.85546875" style="4" customWidth="1"/>
    <col min="4615" max="4615" width="16.5703125" style="4" customWidth="1"/>
    <col min="4616" max="4862" width="9" style="4"/>
    <col min="4863" max="4863" width="46" style="4" customWidth="1"/>
    <col min="4864" max="4864" width="3.28515625" style="4" customWidth="1"/>
    <col min="4865" max="4865" width="7.42578125" style="4" bestFit="1" customWidth="1"/>
    <col min="4866" max="4866" width="11.140625" style="4" customWidth="1"/>
    <col min="4867" max="4867" width="14.7109375" style="4" bestFit="1" customWidth="1"/>
    <col min="4868" max="4868" width="11.42578125" style="4" customWidth="1"/>
    <col min="4869" max="4869" width="14.7109375" style="4" bestFit="1" customWidth="1"/>
    <col min="4870" max="4870" width="17.85546875" style="4" customWidth="1"/>
    <col min="4871" max="4871" width="16.5703125" style="4" customWidth="1"/>
    <col min="4872" max="5118" width="9" style="4"/>
    <col min="5119" max="5119" width="46" style="4" customWidth="1"/>
    <col min="5120" max="5120" width="3.28515625" style="4" customWidth="1"/>
    <col min="5121" max="5121" width="7.42578125" style="4" bestFit="1" customWidth="1"/>
    <col min="5122" max="5122" width="11.140625" style="4" customWidth="1"/>
    <col min="5123" max="5123" width="14.7109375" style="4" bestFit="1" customWidth="1"/>
    <col min="5124" max="5124" width="11.42578125" style="4" customWidth="1"/>
    <col min="5125" max="5125" width="14.7109375" style="4" bestFit="1" customWidth="1"/>
    <col min="5126" max="5126" width="17.85546875" style="4" customWidth="1"/>
    <col min="5127" max="5127" width="16.5703125" style="4" customWidth="1"/>
    <col min="5128" max="5374" width="9" style="4"/>
    <col min="5375" max="5375" width="46" style="4" customWidth="1"/>
    <col min="5376" max="5376" width="3.28515625" style="4" customWidth="1"/>
    <col min="5377" max="5377" width="7.42578125" style="4" bestFit="1" customWidth="1"/>
    <col min="5378" max="5378" width="11.140625" style="4" customWidth="1"/>
    <col min="5379" max="5379" width="14.7109375" style="4" bestFit="1" customWidth="1"/>
    <col min="5380" max="5380" width="11.42578125" style="4" customWidth="1"/>
    <col min="5381" max="5381" width="14.7109375" style="4" bestFit="1" customWidth="1"/>
    <col min="5382" max="5382" width="17.85546875" style="4" customWidth="1"/>
    <col min="5383" max="5383" width="16.5703125" style="4" customWidth="1"/>
    <col min="5384" max="5630" width="9" style="4"/>
    <col min="5631" max="5631" width="46" style="4" customWidth="1"/>
    <col min="5632" max="5632" width="3.28515625" style="4" customWidth="1"/>
    <col min="5633" max="5633" width="7.42578125" style="4" bestFit="1" customWidth="1"/>
    <col min="5634" max="5634" width="11.140625" style="4" customWidth="1"/>
    <col min="5635" max="5635" width="14.7109375" style="4" bestFit="1" customWidth="1"/>
    <col min="5636" max="5636" width="11.42578125" style="4" customWidth="1"/>
    <col min="5637" max="5637" width="14.7109375" style="4" bestFit="1" customWidth="1"/>
    <col min="5638" max="5638" width="17.85546875" style="4" customWidth="1"/>
    <col min="5639" max="5639" width="16.5703125" style="4" customWidth="1"/>
    <col min="5640" max="5886" width="9" style="4"/>
    <col min="5887" max="5887" width="46" style="4" customWidth="1"/>
    <col min="5888" max="5888" width="3.28515625" style="4" customWidth="1"/>
    <col min="5889" max="5889" width="7.42578125" style="4" bestFit="1" customWidth="1"/>
    <col min="5890" max="5890" width="11.140625" style="4" customWidth="1"/>
    <col min="5891" max="5891" width="14.7109375" style="4" bestFit="1" customWidth="1"/>
    <col min="5892" max="5892" width="11.42578125" style="4" customWidth="1"/>
    <col min="5893" max="5893" width="14.7109375" style="4" bestFit="1" customWidth="1"/>
    <col min="5894" max="5894" width="17.85546875" style="4" customWidth="1"/>
    <col min="5895" max="5895" width="16.5703125" style="4" customWidth="1"/>
    <col min="5896" max="6142" width="9" style="4"/>
    <col min="6143" max="6143" width="46" style="4" customWidth="1"/>
    <col min="6144" max="6144" width="3.28515625" style="4" customWidth="1"/>
    <col min="6145" max="6145" width="7.42578125" style="4" bestFit="1" customWidth="1"/>
    <col min="6146" max="6146" width="11.140625" style="4" customWidth="1"/>
    <col min="6147" max="6147" width="14.7109375" style="4" bestFit="1" customWidth="1"/>
    <col min="6148" max="6148" width="11.42578125" style="4" customWidth="1"/>
    <col min="6149" max="6149" width="14.7109375" style="4" bestFit="1" customWidth="1"/>
    <col min="6150" max="6150" width="17.85546875" style="4" customWidth="1"/>
    <col min="6151" max="6151" width="16.5703125" style="4" customWidth="1"/>
    <col min="6152" max="6398" width="9" style="4"/>
    <col min="6399" max="6399" width="46" style="4" customWidth="1"/>
    <col min="6400" max="6400" width="3.28515625" style="4" customWidth="1"/>
    <col min="6401" max="6401" width="7.42578125" style="4" bestFit="1" customWidth="1"/>
    <col min="6402" max="6402" width="11.140625" style="4" customWidth="1"/>
    <col min="6403" max="6403" width="14.7109375" style="4" bestFit="1" customWidth="1"/>
    <col min="6404" max="6404" width="11.42578125" style="4" customWidth="1"/>
    <col min="6405" max="6405" width="14.7109375" style="4" bestFit="1" customWidth="1"/>
    <col min="6406" max="6406" width="17.85546875" style="4" customWidth="1"/>
    <col min="6407" max="6407" width="16.5703125" style="4" customWidth="1"/>
    <col min="6408" max="6654" width="9" style="4"/>
    <col min="6655" max="6655" width="46" style="4" customWidth="1"/>
    <col min="6656" max="6656" width="3.28515625" style="4" customWidth="1"/>
    <col min="6657" max="6657" width="7.42578125" style="4" bestFit="1" customWidth="1"/>
    <col min="6658" max="6658" width="11.140625" style="4" customWidth="1"/>
    <col min="6659" max="6659" width="14.7109375" style="4" bestFit="1" customWidth="1"/>
    <col min="6660" max="6660" width="11.42578125" style="4" customWidth="1"/>
    <col min="6661" max="6661" width="14.7109375" style="4" bestFit="1" customWidth="1"/>
    <col min="6662" max="6662" width="17.85546875" style="4" customWidth="1"/>
    <col min="6663" max="6663" width="16.5703125" style="4" customWidth="1"/>
    <col min="6664" max="6910" width="9" style="4"/>
    <col min="6911" max="6911" width="46" style="4" customWidth="1"/>
    <col min="6912" max="6912" width="3.28515625" style="4" customWidth="1"/>
    <col min="6913" max="6913" width="7.42578125" style="4" bestFit="1" customWidth="1"/>
    <col min="6914" max="6914" width="11.140625" style="4" customWidth="1"/>
    <col min="6915" max="6915" width="14.7109375" style="4" bestFit="1" customWidth="1"/>
    <col min="6916" max="6916" width="11.42578125" style="4" customWidth="1"/>
    <col min="6917" max="6917" width="14.7109375" style="4" bestFit="1" customWidth="1"/>
    <col min="6918" max="6918" width="17.85546875" style="4" customWidth="1"/>
    <col min="6919" max="6919" width="16.5703125" style="4" customWidth="1"/>
    <col min="6920" max="7166" width="9" style="4"/>
    <col min="7167" max="7167" width="46" style="4" customWidth="1"/>
    <col min="7168" max="7168" width="3.28515625" style="4" customWidth="1"/>
    <col min="7169" max="7169" width="7.42578125" style="4" bestFit="1" customWidth="1"/>
    <col min="7170" max="7170" width="11.140625" style="4" customWidth="1"/>
    <col min="7171" max="7171" width="14.7109375" style="4" bestFit="1" customWidth="1"/>
    <col min="7172" max="7172" width="11.42578125" style="4" customWidth="1"/>
    <col min="7173" max="7173" width="14.7109375" style="4" bestFit="1" customWidth="1"/>
    <col min="7174" max="7174" width="17.85546875" style="4" customWidth="1"/>
    <col min="7175" max="7175" width="16.5703125" style="4" customWidth="1"/>
    <col min="7176" max="7422" width="9" style="4"/>
    <col min="7423" max="7423" width="46" style="4" customWidth="1"/>
    <col min="7424" max="7424" width="3.28515625" style="4" customWidth="1"/>
    <col min="7425" max="7425" width="7.42578125" style="4" bestFit="1" customWidth="1"/>
    <col min="7426" max="7426" width="11.140625" style="4" customWidth="1"/>
    <col min="7427" max="7427" width="14.7109375" style="4" bestFit="1" customWidth="1"/>
    <col min="7428" max="7428" width="11.42578125" style="4" customWidth="1"/>
    <col min="7429" max="7429" width="14.7109375" style="4" bestFit="1" customWidth="1"/>
    <col min="7430" max="7430" width="17.85546875" style="4" customWidth="1"/>
    <col min="7431" max="7431" width="16.5703125" style="4" customWidth="1"/>
    <col min="7432" max="7678" width="9" style="4"/>
    <col min="7679" max="7679" width="46" style="4" customWidth="1"/>
    <col min="7680" max="7680" width="3.28515625" style="4" customWidth="1"/>
    <col min="7681" max="7681" width="7.42578125" style="4" bestFit="1" customWidth="1"/>
    <col min="7682" max="7682" width="11.140625" style="4" customWidth="1"/>
    <col min="7683" max="7683" width="14.7109375" style="4" bestFit="1" customWidth="1"/>
    <col min="7684" max="7684" width="11.42578125" style="4" customWidth="1"/>
    <col min="7685" max="7685" width="14.7109375" style="4" bestFit="1" customWidth="1"/>
    <col min="7686" max="7686" width="17.85546875" style="4" customWidth="1"/>
    <col min="7687" max="7687" width="16.5703125" style="4" customWidth="1"/>
    <col min="7688" max="7934" width="9" style="4"/>
    <col min="7935" max="7935" width="46" style="4" customWidth="1"/>
    <col min="7936" max="7936" width="3.28515625" style="4" customWidth="1"/>
    <col min="7937" max="7937" width="7.42578125" style="4" bestFit="1" customWidth="1"/>
    <col min="7938" max="7938" width="11.140625" style="4" customWidth="1"/>
    <col min="7939" max="7939" width="14.7109375" style="4" bestFit="1" customWidth="1"/>
    <col min="7940" max="7940" width="11.42578125" style="4" customWidth="1"/>
    <col min="7941" max="7941" width="14.7109375" style="4" bestFit="1" customWidth="1"/>
    <col min="7942" max="7942" width="17.85546875" style="4" customWidth="1"/>
    <col min="7943" max="7943" width="16.5703125" style="4" customWidth="1"/>
    <col min="7944" max="8190" width="9" style="4"/>
    <col min="8191" max="8191" width="46" style="4" customWidth="1"/>
    <col min="8192" max="8192" width="3.28515625" style="4" customWidth="1"/>
    <col min="8193" max="8193" width="7.42578125" style="4" bestFit="1" customWidth="1"/>
    <col min="8194" max="8194" width="11.140625" style="4" customWidth="1"/>
    <col min="8195" max="8195" width="14.7109375" style="4" bestFit="1" customWidth="1"/>
    <col min="8196" max="8196" width="11.42578125" style="4" customWidth="1"/>
    <col min="8197" max="8197" width="14.7109375" style="4" bestFit="1" customWidth="1"/>
    <col min="8198" max="8198" width="17.85546875" style="4" customWidth="1"/>
    <col min="8199" max="8199" width="16.5703125" style="4" customWidth="1"/>
    <col min="8200" max="8446" width="9" style="4"/>
    <col min="8447" max="8447" width="46" style="4" customWidth="1"/>
    <col min="8448" max="8448" width="3.28515625" style="4" customWidth="1"/>
    <col min="8449" max="8449" width="7.42578125" style="4" bestFit="1" customWidth="1"/>
    <col min="8450" max="8450" width="11.140625" style="4" customWidth="1"/>
    <col min="8451" max="8451" width="14.7109375" style="4" bestFit="1" customWidth="1"/>
    <col min="8452" max="8452" width="11.42578125" style="4" customWidth="1"/>
    <col min="8453" max="8453" width="14.7109375" style="4" bestFit="1" customWidth="1"/>
    <col min="8454" max="8454" width="17.85546875" style="4" customWidth="1"/>
    <col min="8455" max="8455" width="16.5703125" style="4" customWidth="1"/>
    <col min="8456" max="8702" width="9" style="4"/>
    <col min="8703" max="8703" width="46" style="4" customWidth="1"/>
    <col min="8704" max="8704" width="3.28515625" style="4" customWidth="1"/>
    <col min="8705" max="8705" width="7.42578125" style="4" bestFit="1" customWidth="1"/>
    <col min="8706" max="8706" width="11.140625" style="4" customWidth="1"/>
    <col min="8707" max="8707" width="14.7109375" style="4" bestFit="1" customWidth="1"/>
    <col min="8708" max="8708" width="11.42578125" style="4" customWidth="1"/>
    <col min="8709" max="8709" width="14.7109375" style="4" bestFit="1" customWidth="1"/>
    <col min="8710" max="8710" width="17.85546875" style="4" customWidth="1"/>
    <col min="8711" max="8711" width="16.5703125" style="4" customWidth="1"/>
    <col min="8712" max="8958" width="9" style="4"/>
    <col min="8959" max="8959" width="46" style="4" customWidth="1"/>
    <col min="8960" max="8960" width="3.28515625" style="4" customWidth="1"/>
    <col min="8961" max="8961" width="7.42578125" style="4" bestFit="1" customWidth="1"/>
    <col min="8962" max="8962" width="11.140625" style="4" customWidth="1"/>
    <col min="8963" max="8963" width="14.7109375" style="4" bestFit="1" customWidth="1"/>
    <col min="8964" max="8964" width="11.42578125" style="4" customWidth="1"/>
    <col min="8965" max="8965" width="14.7109375" style="4" bestFit="1" customWidth="1"/>
    <col min="8966" max="8966" width="17.85546875" style="4" customWidth="1"/>
    <col min="8967" max="8967" width="16.5703125" style="4" customWidth="1"/>
    <col min="8968" max="9214" width="9" style="4"/>
    <col min="9215" max="9215" width="46" style="4" customWidth="1"/>
    <col min="9216" max="9216" width="3.28515625" style="4" customWidth="1"/>
    <col min="9217" max="9217" width="7.42578125" style="4" bestFit="1" customWidth="1"/>
    <col min="9218" max="9218" width="11.140625" style="4" customWidth="1"/>
    <col min="9219" max="9219" width="14.7109375" style="4" bestFit="1" customWidth="1"/>
    <col min="9220" max="9220" width="11.42578125" style="4" customWidth="1"/>
    <col min="9221" max="9221" width="14.7109375" style="4" bestFit="1" customWidth="1"/>
    <col min="9222" max="9222" width="17.85546875" style="4" customWidth="1"/>
    <col min="9223" max="9223" width="16.5703125" style="4" customWidth="1"/>
    <col min="9224" max="9470" width="9" style="4"/>
    <col min="9471" max="9471" width="46" style="4" customWidth="1"/>
    <col min="9472" max="9472" width="3.28515625" style="4" customWidth="1"/>
    <col min="9473" max="9473" width="7.42578125" style="4" bestFit="1" customWidth="1"/>
    <col min="9474" max="9474" width="11.140625" style="4" customWidth="1"/>
    <col min="9475" max="9475" width="14.7109375" style="4" bestFit="1" customWidth="1"/>
    <col min="9476" max="9476" width="11.42578125" style="4" customWidth="1"/>
    <col min="9477" max="9477" width="14.7109375" style="4" bestFit="1" customWidth="1"/>
    <col min="9478" max="9478" width="17.85546875" style="4" customWidth="1"/>
    <col min="9479" max="9479" width="16.5703125" style="4" customWidth="1"/>
    <col min="9480" max="9726" width="9" style="4"/>
    <col min="9727" max="9727" width="46" style="4" customWidth="1"/>
    <col min="9728" max="9728" width="3.28515625" style="4" customWidth="1"/>
    <col min="9729" max="9729" width="7.42578125" style="4" bestFit="1" customWidth="1"/>
    <col min="9730" max="9730" width="11.140625" style="4" customWidth="1"/>
    <col min="9731" max="9731" width="14.7109375" style="4" bestFit="1" customWidth="1"/>
    <col min="9732" max="9732" width="11.42578125" style="4" customWidth="1"/>
    <col min="9733" max="9733" width="14.7109375" style="4" bestFit="1" customWidth="1"/>
    <col min="9734" max="9734" width="17.85546875" style="4" customWidth="1"/>
    <col min="9735" max="9735" width="16.5703125" style="4" customWidth="1"/>
    <col min="9736" max="9982" width="9" style="4"/>
    <col min="9983" max="9983" width="46" style="4" customWidth="1"/>
    <col min="9984" max="9984" width="3.28515625" style="4" customWidth="1"/>
    <col min="9985" max="9985" width="7.42578125" style="4" bestFit="1" customWidth="1"/>
    <col min="9986" max="9986" width="11.140625" style="4" customWidth="1"/>
    <col min="9987" max="9987" width="14.7109375" style="4" bestFit="1" customWidth="1"/>
    <col min="9988" max="9988" width="11.42578125" style="4" customWidth="1"/>
    <col min="9989" max="9989" width="14.7109375" style="4" bestFit="1" customWidth="1"/>
    <col min="9990" max="9990" width="17.85546875" style="4" customWidth="1"/>
    <col min="9991" max="9991" width="16.5703125" style="4" customWidth="1"/>
    <col min="9992" max="10238" width="9" style="4"/>
    <col min="10239" max="10239" width="46" style="4" customWidth="1"/>
    <col min="10240" max="10240" width="3.28515625" style="4" customWidth="1"/>
    <col min="10241" max="10241" width="7.42578125" style="4" bestFit="1" customWidth="1"/>
    <col min="10242" max="10242" width="11.140625" style="4" customWidth="1"/>
    <col min="10243" max="10243" width="14.7109375" style="4" bestFit="1" customWidth="1"/>
    <col min="10244" max="10244" width="11.42578125" style="4" customWidth="1"/>
    <col min="10245" max="10245" width="14.7109375" style="4" bestFit="1" customWidth="1"/>
    <col min="10246" max="10246" width="17.85546875" style="4" customWidth="1"/>
    <col min="10247" max="10247" width="16.5703125" style="4" customWidth="1"/>
    <col min="10248" max="10494" width="9" style="4"/>
    <col min="10495" max="10495" width="46" style="4" customWidth="1"/>
    <col min="10496" max="10496" width="3.28515625" style="4" customWidth="1"/>
    <col min="10497" max="10497" width="7.42578125" style="4" bestFit="1" customWidth="1"/>
    <col min="10498" max="10498" width="11.140625" style="4" customWidth="1"/>
    <col min="10499" max="10499" width="14.7109375" style="4" bestFit="1" customWidth="1"/>
    <col min="10500" max="10500" width="11.42578125" style="4" customWidth="1"/>
    <col min="10501" max="10501" width="14.7109375" style="4" bestFit="1" customWidth="1"/>
    <col min="10502" max="10502" width="17.85546875" style="4" customWidth="1"/>
    <col min="10503" max="10503" width="16.5703125" style="4" customWidth="1"/>
    <col min="10504" max="10750" width="9" style="4"/>
    <col min="10751" max="10751" width="46" style="4" customWidth="1"/>
    <col min="10752" max="10752" width="3.28515625" style="4" customWidth="1"/>
    <col min="10753" max="10753" width="7.42578125" style="4" bestFit="1" customWidth="1"/>
    <col min="10754" max="10754" width="11.140625" style="4" customWidth="1"/>
    <col min="10755" max="10755" width="14.7109375" style="4" bestFit="1" customWidth="1"/>
    <col min="10756" max="10756" width="11.42578125" style="4" customWidth="1"/>
    <col min="10757" max="10757" width="14.7109375" style="4" bestFit="1" customWidth="1"/>
    <col min="10758" max="10758" width="17.85546875" style="4" customWidth="1"/>
    <col min="10759" max="10759" width="16.5703125" style="4" customWidth="1"/>
    <col min="10760" max="11006" width="9" style="4"/>
    <col min="11007" max="11007" width="46" style="4" customWidth="1"/>
    <col min="11008" max="11008" width="3.28515625" style="4" customWidth="1"/>
    <col min="11009" max="11009" width="7.42578125" style="4" bestFit="1" customWidth="1"/>
    <col min="11010" max="11010" width="11.140625" style="4" customWidth="1"/>
    <col min="11011" max="11011" width="14.7109375" style="4" bestFit="1" customWidth="1"/>
    <col min="11012" max="11012" width="11.42578125" style="4" customWidth="1"/>
    <col min="11013" max="11013" width="14.7109375" style="4" bestFit="1" customWidth="1"/>
    <col min="11014" max="11014" width="17.85546875" style="4" customWidth="1"/>
    <col min="11015" max="11015" width="16.5703125" style="4" customWidth="1"/>
    <col min="11016" max="11262" width="9" style="4"/>
    <col min="11263" max="11263" width="46" style="4" customWidth="1"/>
    <col min="11264" max="11264" width="3.28515625" style="4" customWidth="1"/>
    <col min="11265" max="11265" width="7.42578125" style="4" bestFit="1" customWidth="1"/>
    <col min="11266" max="11266" width="11.140625" style="4" customWidth="1"/>
    <col min="11267" max="11267" width="14.7109375" style="4" bestFit="1" customWidth="1"/>
    <col min="11268" max="11268" width="11.42578125" style="4" customWidth="1"/>
    <col min="11269" max="11269" width="14.7109375" style="4" bestFit="1" customWidth="1"/>
    <col min="11270" max="11270" width="17.85546875" style="4" customWidth="1"/>
    <col min="11271" max="11271" width="16.5703125" style="4" customWidth="1"/>
    <col min="11272" max="11518" width="9" style="4"/>
    <col min="11519" max="11519" width="46" style="4" customWidth="1"/>
    <col min="11520" max="11520" width="3.28515625" style="4" customWidth="1"/>
    <col min="11521" max="11521" width="7.42578125" style="4" bestFit="1" customWidth="1"/>
    <col min="11522" max="11522" width="11.140625" style="4" customWidth="1"/>
    <col min="11523" max="11523" width="14.7109375" style="4" bestFit="1" customWidth="1"/>
    <col min="11524" max="11524" width="11.42578125" style="4" customWidth="1"/>
    <col min="11525" max="11525" width="14.7109375" style="4" bestFit="1" customWidth="1"/>
    <col min="11526" max="11526" width="17.85546875" style="4" customWidth="1"/>
    <col min="11527" max="11527" width="16.5703125" style="4" customWidth="1"/>
    <col min="11528" max="11774" width="9" style="4"/>
    <col min="11775" max="11775" width="46" style="4" customWidth="1"/>
    <col min="11776" max="11776" width="3.28515625" style="4" customWidth="1"/>
    <col min="11777" max="11777" width="7.42578125" style="4" bestFit="1" customWidth="1"/>
    <col min="11778" max="11778" width="11.140625" style="4" customWidth="1"/>
    <col min="11779" max="11779" width="14.7109375" style="4" bestFit="1" customWidth="1"/>
    <col min="11780" max="11780" width="11.42578125" style="4" customWidth="1"/>
    <col min="11781" max="11781" width="14.7109375" style="4" bestFit="1" customWidth="1"/>
    <col min="11782" max="11782" width="17.85546875" style="4" customWidth="1"/>
    <col min="11783" max="11783" width="16.5703125" style="4" customWidth="1"/>
    <col min="11784" max="12030" width="9" style="4"/>
    <col min="12031" max="12031" width="46" style="4" customWidth="1"/>
    <col min="12032" max="12032" width="3.28515625" style="4" customWidth="1"/>
    <col min="12033" max="12033" width="7.42578125" style="4" bestFit="1" customWidth="1"/>
    <col min="12034" max="12034" width="11.140625" style="4" customWidth="1"/>
    <col min="12035" max="12035" width="14.7109375" style="4" bestFit="1" customWidth="1"/>
    <col min="12036" max="12036" width="11.42578125" style="4" customWidth="1"/>
    <col min="12037" max="12037" width="14.7109375" style="4" bestFit="1" customWidth="1"/>
    <col min="12038" max="12038" width="17.85546875" style="4" customWidth="1"/>
    <col min="12039" max="12039" width="16.5703125" style="4" customWidth="1"/>
    <col min="12040" max="12286" width="9" style="4"/>
    <col min="12287" max="12287" width="46" style="4" customWidth="1"/>
    <col min="12288" max="12288" width="3.28515625" style="4" customWidth="1"/>
    <col min="12289" max="12289" width="7.42578125" style="4" bestFit="1" customWidth="1"/>
    <col min="12290" max="12290" width="11.140625" style="4" customWidth="1"/>
    <col min="12291" max="12291" width="14.7109375" style="4" bestFit="1" customWidth="1"/>
    <col min="12292" max="12292" width="11.42578125" style="4" customWidth="1"/>
    <col min="12293" max="12293" width="14.7109375" style="4" bestFit="1" customWidth="1"/>
    <col min="12294" max="12294" width="17.85546875" style="4" customWidth="1"/>
    <col min="12295" max="12295" width="16.5703125" style="4" customWidth="1"/>
    <col min="12296" max="12542" width="9" style="4"/>
    <col min="12543" max="12543" width="46" style="4" customWidth="1"/>
    <col min="12544" max="12544" width="3.28515625" style="4" customWidth="1"/>
    <col min="12545" max="12545" width="7.42578125" style="4" bestFit="1" customWidth="1"/>
    <col min="12546" max="12546" width="11.140625" style="4" customWidth="1"/>
    <col min="12547" max="12547" width="14.7109375" style="4" bestFit="1" customWidth="1"/>
    <col min="12548" max="12548" width="11.42578125" style="4" customWidth="1"/>
    <col min="12549" max="12549" width="14.7109375" style="4" bestFit="1" customWidth="1"/>
    <col min="12550" max="12550" width="17.85546875" style="4" customWidth="1"/>
    <col min="12551" max="12551" width="16.5703125" style="4" customWidth="1"/>
    <col min="12552" max="12798" width="9" style="4"/>
    <col min="12799" max="12799" width="46" style="4" customWidth="1"/>
    <col min="12800" max="12800" width="3.28515625" style="4" customWidth="1"/>
    <col min="12801" max="12801" width="7.42578125" style="4" bestFit="1" customWidth="1"/>
    <col min="12802" max="12802" width="11.140625" style="4" customWidth="1"/>
    <col min="12803" max="12803" width="14.7109375" style="4" bestFit="1" customWidth="1"/>
    <col min="12804" max="12804" width="11.42578125" style="4" customWidth="1"/>
    <col min="12805" max="12805" width="14.7109375" style="4" bestFit="1" customWidth="1"/>
    <col min="12806" max="12806" width="17.85546875" style="4" customWidth="1"/>
    <col min="12807" max="12807" width="16.5703125" style="4" customWidth="1"/>
    <col min="12808" max="13054" width="9" style="4"/>
    <col min="13055" max="13055" width="46" style="4" customWidth="1"/>
    <col min="13056" max="13056" width="3.28515625" style="4" customWidth="1"/>
    <col min="13057" max="13057" width="7.42578125" style="4" bestFit="1" customWidth="1"/>
    <col min="13058" max="13058" width="11.140625" style="4" customWidth="1"/>
    <col min="13059" max="13059" width="14.7109375" style="4" bestFit="1" customWidth="1"/>
    <col min="13060" max="13060" width="11.42578125" style="4" customWidth="1"/>
    <col min="13061" max="13061" width="14.7109375" style="4" bestFit="1" customWidth="1"/>
    <col min="13062" max="13062" width="17.85546875" style="4" customWidth="1"/>
    <col min="13063" max="13063" width="16.5703125" style="4" customWidth="1"/>
    <col min="13064" max="13310" width="9" style="4"/>
    <col min="13311" max="13311" width="46" style="4" customWidth="1"/>
    <col min="13312" max="13312" width="3.28515625" style="4" customWidth="1"/>
    <col min="13313" max="13313" width="7.42578125" style="4" bestFit="1" customWidth="1"/>
    <col min="13314" max="13314" width="11.140625" style="4" customWidth="1"/>
    <col min="13315" max="13315" width="14.7109375" style="4" bestFit="1" customWidth="1"/>
    <col min="13316" max="13316" width="11.42578125" style="4" customWidth="1"/>
    <col min="13317" max="13317" width="14.7109375" style="4" bestFit="1" customWidth="1"/>
    <col min="13318" max="13318" width="17.85546875" style="4" customWidth="1"/>
    <col min="13319" max="13319" width="16.5703125" style="4" customWidth="1"/>
    <col min="13320" max="13566" width="9" style="4"/>
    <col min="13567" max="13567" width="46" style="4" customWidth="1"/>
    <col min="13568" max="13568" width="3.28515625" style="4" customWidth="1"/>
    <col min="13569" max="13569" width="7.42578125" style="4" bestFit="1" customWidth="1"/>
    <col min="13570" max="13570" width="11.140625" style="4" customWidth="1"/>
    <col min="13571" max="13571" width="14.7109375" style="4" bestFit="1" customWidth="1"/>
    <col min="13572" max="13572" width="11.42578125" style="4" customWidth="1"/>
    <col min="13573" max="13573" width="14.7109375" style="4" bestFit="1" customWidth="1"/>
    <col min="13574" max="13574" width="17.85546875" style="4" customWidth="1"/>
    <col min="13575" max="13575" width="16.5703125" style="4" customWidth="1"/>
    <col min="13576" max="13822" width="9" style="4"/>
    <col min="13823" max="13823" width="46" style="4" customWidth="1"/>
    <col min="13824" max="13824" width="3.28515625" style="4" customWidth="1"/>
    <col min="13825" max="13825" width="7.42578125" style="4" bestFit="1" customWidth="1"/>
    <col min="13826" max="13826" width="11.140625" style="4" customWidth="1"/>
    <col min="13827" max="13827" width="14.7109375" style="4" bestFit="1" customWidth="1"/>
    <col min="13828" max="13828" width="11.42578125" style="4" customWidth="1"/>
    <col min="13829" max="13829" width="14.7109375" style="4" bestFit="1" customWidth="1"/>
    <col min="13830" max="13830" width="17.85546875" style="4" customWidth="1"/>
    <col min="13831" max="13831" width="16.5703125" style="4" customWidth="1"/>
    <col min="13832" max="14078" width="9" style="4"/>
    <col min="14079" max="14079" width="46" style="4" customWidth="1"/>
    <col min="14080" max="14080" width="3.28515625" style="4" customWidth="1"/>
    <col min="14081" max="14081" width="7.42578125" style="4" bestFit="1" customWidth="1"/>
    <col min="14082" max="14082" width="11.140625" style="4" customWidth="1"/>
    <col min="14083" max="14083" width="14.7109375" style="4" bestFit="1" customWidth="1"/>
    <col min="14084" max="14084" width="11.42578125" style="4" customWidth="1"/>
    <col min="14085" max="14085" width="14.7109375" style="4" bestFit="1" customWidth="1"/>
    <col min="14086" max="14086" width="17.85546875" style="4" customWidth="1"/>
    <col min="14087" max="14087" width="16.5703125" style="4" customWidth="1"/>
    <col min="14088" max="14334" width="9" style="4"/>
    <col min="14335" max="14335" width="46" style="4" customWidth="1"/>
    <col min="14336" max="14336" width="3.28515625" style="4" customWidth="1"/>
    <col min="14337" max="14337" width="7.42578125" style="4" bestFit="1" customWidth="1"/>
    <col min="14338" max="14338" width="11.140625" style="4" customWidth="1"/>
    <col min="14339" max="14339" width="14.7109375" style="4" bestFit="1" customWidth="1"/>
    <col min="14340" max="14340" width="11.42578125" style="4" customWidth="1"/>
    <col min="14341" max="14341" width="14.7109375" style="4" bestFit="1" customWidth="1"/>
    <col min="14342" max="14342" width="17.85546875" style="4" customWidth="1"/>
    <col min="14343" max="14343" width="16.5703125" style="4" customWidth="1"/>
    <col min="14344" max="14590" width="9" style="4"/>
    <col min="14591" max="14591" width="46" style="4" customWidth="1"/>
    <col min="14592" max="14592" width="3.28515625" style="4" customWidth="1"/>
    <col min="14593" max="14593" width="7.42578125" style="4" bestFit="1" customWidth="1"/>
    <col min="14594" max="14594" width="11.140625" style="4" customWidth="1"/>
    <col min="14595" max="14595" width="14.7109375" style="4" bestFit="1" customWidth="1"/>
    <col min="14596" max="14596" width="11.42578125" style="4" customWidth="1"/>
    <col min="14597" max="14597" width="14.7109375" style="4" bestFit="1" customWidth="1"/>
    <col min="14598" max="14598" width="17.85546875" style="4" customWidth="1"/>
    <col min="14599" max="14599" width="16.5703125" style="4" customWidth="1"/>
    <col min="14600" max="14846" width="9" style="4"/>
    <col min="14847" max="14847" width="46" style="4" customWidth="1"/>
    <col min="14848" max="14848" width="3.28515625" style="4" customWidth="1"/>
    <col min="14849" max="14849" width="7.42578125" style="4" bestFit="1" customWidth="1"/>
    <col min="14850" max="14850" width="11.140625" style="4" customWidth="1"/>
    <col min="14851" max="14851" width="14.7109375" style="4" bestFit="1" customWidth="1"/>
    <col min="14852" max="14852" width="11.42578125" style="4" customWidth="1"/>
    <col min="14853" max="14853" width="14.7109375" style="4" bestFit="1" customWidth="1"/>
    <col min="14854" max="14854" width="17.85546875" style="4" customWidth="1"/>
    <col min="14855" max="14855" width="16.5703125" style="4" customWidth="1"/>
    <col min="14856" max="15102" width="9" style="4"/>
    <col min="15103" max="15103" width="46" style="4" customWidth="1"/>
    <col min="15104" max="15104" width="3.28515625" style="4" customWidth="1"/>
    <col min="15105" max="15105" width="7.42578125" style="4" bestFit="1" customWidth="1"/>
    <col min="15106" max="15106" width="11.140625" style="4" customWidth="1"/>
    <col min="15107" max="15107" width="14.7109375" style="4" bestFit="1" customWidth="1"/>
    <col min="15108" max="15108" width="11.42578125" style="4" customWidth="1"/>
    <col min="15109" max="15109" width="14.7109375" style="4" bestFit="1" customWidth="1"/>
    <col min="15110" max="15110" width="17.85546875" style="4" customWidth="1"/>
    <col min="15111" max="15111" width="16.5703125" style="4" customWidth="1"/>
    <col min="15112" max="15358" width="9" style="4"/>
    <col min="15359" max="15359" width="46" style="4" customWidth="1"/>
    <col min="15360" max="15360" width="3.28515625" style="4" customWidth="1"/>
    <col min="15361" max="15361" width="7.42578125" style="4" bestFit="1" customWidth="1"/>
    <col min="15362" max="15362" width="11.140625" style="4" customWidth="1"/>
    <col min="15363" max="15363" width="14.7109375" style="4" bestFit="1" customWidth="1"/>
    <col min="15364" max="15364" width="11.42578125" style="4" customWidth="1"/>
    <col min="15365" max="15365" width="14.7109375" style="4" bestFit="1" customWidth="1"/>
    <col min="15366" max="15366" width="17.85546875" style="4" customWidth="1"/>
    <col min="15367" max="15367" width="16.5703125" style="4" customWidth="1"/>
    <col min="15368" max="15614" width="9" style="4"/>
    <col min="15615" max="15615" width="46" style="4" customWidth="1"/>
    <col min="15616" max="15616" width="3.28515625" style="4" customWidth="1"/>
    <col min="15617" max="15617" width="7.42578125" style="4" bestFit="1" customWidth="1"/>
    <col min="15618" max="15618" width="11.140625" style="4" customWidth="1"/>
    <col min="15619" max="15619" width="14.7109375" style="4" bestFit="1" customWidth="1"/>
    <col min="15620" max="15620" width="11.42578125" style="4" customWidth="1"/>
    <col min="15621" max="15621" width="14.7109375" style="4" bestFit="1" customWidth="1"/>
    <col min="15622" max="15622" width="17.85546875" style="4" customWidth="1"/>
    <col min="15623" max="15623" width="16.5703125" style="4" customWidth="1"/>
    <col min="15624" max="15870" width="9" style="4"/>
    <col min="15871" max="15871" width="46" style="4" customWidth="1"/>
    <col min="15872" max="15872" width="3.28515625" style="4" customWidth="1"/>
    <col min="15873" max="15873" width="7.42578125" style="4" bestFit="1" customWidth="1"/>
    <col min="15874" max="15874" width="11.140625" style="4" customWidth="1"/>
    <col min="15875" max="15875" width="14.7109375" style="4" bestFit="1" customWidth="1"/>
    <col min="15876" max="15876" width="11.42578125" style="4" customWidth="1"/>
    <col min="15877" max="15877" width="14.7109375" style="4" bestFit="1" customWidth="1"/>
    <col min="15878" max="15878" width="17.85546875" style="4" customWidth="1"/>
    <col min="15879" max="15879" width="16.5703125" style="4" customWidth="1"/>
    <col min="15880" max="16126" width="9" style="4"/>
    <col min="16127" max="16127" width="46" style="4" customWidth="1"/>
    <col min="16128" max="16128" width="3.28515625" style="4" customWidth="1"/>
    <col min="16129" max="16129" width="7.42578125" style="4" bestFit="1" customWidth="1"/>
    <col min="16130" max="16130" width="11.140625" style="4" customWidth="1"/>
    <col min="16131" max="16131" width="14.7109375" style="4" bestFit="1" customWidth="1"/>
    <col min="16132" max="16132" width="11.42578125" style="4" customWidth="1"/>
    <col min="16133" max="16133" width="14.7109375" style="4" bestFit="1" customWidth="1"/>
    <col min="16134" max="16134" width="17.85546875" style="4" customWidth="1"/>
    <col min="16135" max="16135" width="16.5703125" style="4" customWidth="1"/>
    <col min="16136" max="16384" width="9" style="4"/>
  </cols>
  <sheetData>
    <row r="1" spans="1:7" x14ac:dyDescent="0.25">
      <c r="A1" s="1" t="s">
        <v>0</v>
      </c>
    </row>
    <row r="3" spans="1:7" x14ac:dyDescent="0.25">
      <c r="A3" s="5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 ht="16.5" x14ac:dyDescent="0.25">
      <c r="A4" s="7" t="s">
        <v>8</v>
      </c>
      <c r="B4" s="7"/>
      <c r="C4" s="8"/>
      <c r="D4" s="8"/>
      <c r="E4" s="8"/>
      <c r="F4" s="8"/>
      <c r="G4" s="8"/>
    </row>
    <row r="5" spans="1:7" x14ac:dyDescent="0.25">
      <c r="A5" s="9" t="s">
        <v>9</v>
      </c>
      <c r="B5" s="9"/>
      <c r="C5" s="10"/>
      <c r="D5" s="10"/>
      <c r="E5" s="10"/>
      <c r="F5" s="10"/>
      <c r="G5" s="10"/>
    </row>
    <row r="6" spans="1:7" x14ac:dyDescent="0.25">
      <c r="A6" s="11" t="s">
        <v>38</v>
      </c>
      <c r="B6" s="11"/>
      <c r="C6" s="12"/>
      <c r="D6" s="12"/>
      <c r="E6" s="12"/>
      <c r="F6" s="12"/>
      <c r="G6" s="12"/>
    </row>
    <row r="7" spans="1:7" ht="51" customHeight="1" x14ac:dyDescent="0.25">
      <c r="A7" s="13" t="s">
        <v>14</v>
      </c>
      <c r="B7" s="13" t="s">
        <v>10</v>
      </c>
      <c r="C7" s="14">
        <v>4</v>
      </c>
      <c r="D7" s="21"/>
      <c r="E7" s="14">
        <f t="shared" ref="E7:E9" si="0">D7*C7</f>
        <v>0</v>
      </c>
      <c r="F7" s="21"/>
      <c r="G7" s="14">
        <f t="shared" ref="G7:G9" si="1">F7*C7</f>
        <v>0</v>
      </c>
    </row>
    <row r="8" spans="1:7" ht="15" customHeight="1" x14ac:dyDescent="0.25">
      <c r="A8" s="13" t="s">
        <v>15</v>
      </c>
      <c r="B8" s="13" t="s">
        <v>10</v>
      </c>
      <c r="C8" s="14">
        <v>8</v>
      </c>
      <c r="D8" s="21"/>
      <c r="E8" s="14">
        <f t="shared" si="0"/>
        <v>0</v>
      </c>
      <c r="F8" s="21"/>
      <c r="G8" s="14">
        <f t="shared" si="1"/>
        <v>0</v>
      </c>
    </row>
    <row r="9" spans="1:7" ht="104.1" customHeight="1" x14ac:dyDescent="0.25">
      <c r="A9" s="13" t="s">
        <v>13</v>
      </c>
      <c r="B9" s="13" t="s">
        <v>10</v>
      </c>
      <c r="C9" s="14">
        <v>4</v>
      </c>
      <c r="D9" s="21"/>
      <c r="E9" s="14">
        <f t="shared" si="0"/>
        <v>0</v>
      </c>
      <c r="F9" s="21"/>
      <c r="G9" s="14">
        <f t="shared" si="1"/>
        <v>0</v>
      </c>
    </row>
    <row r="10" spans="1:7" x14ac:dyDescent="0.25">
      <c r="A10" s="11" t="s">
        <v>12</v>
      </c>
      <c r="B10" s="11"/>
      <c r="C10" s="12"/>
      <c r="D10" s="12"/>
      <c r="E10" s="12">
        <f>SUM(E7:E9)</f>
        <v>0</v>
      </c>
      <c r="F10" s="12"/>
      <c r="G10" s="12">
        <f>SUM(G7:G9)</f>
        <v>0</v>
      </c>
    </row>
    <row r="11" spans="1:7" x14ac:dyDescent="0.25">
      <c r="A11" s="11" t="s">
        <v>41</v>
      </c>
      <c r="B11" s="11"/>
      <c r="C11" s="12"/>
      <c r="D11" s="12"/>
      <c r="E11" s="12"/>
      <c r="F11" s="12"/>
      <c r="G11" s="12"/>
    </row>
    <row r="12" spans="1:7" ht="109.5" customHeight="1" x14ac:dyDescent="0.25">
      <c r="A12" s="13" t="s">
        <v>42</v>
      </c>
      <c r="B12" s="13" t="s">
        <v>10</v>
      </c>
      <c r="C12" s="14">
        <v>28</v>
      </c>
      <c r="D12" s="21"/>
      <c r="E12" s="14">
        <f t="shared" ref="E12:E13" si="2">D12*C12</f>
        <v>0</v>
      </c>
      <c r="F12" s="21"/>
      <c r="G12" s="14">
        <f t="shared" ref="G12:G13" si="3">F12*C12</f>
        <v>0</v>
      </c>
    </row>
    <row r="13" spans="1:7" ht="15" customHeight="1" x14ac:dyDescent="0.25">
      <c r="A13" s="13" t="s">
        <v>39</v>
      </c>
      <c r="B13" s="13" t="s">
        <v>10</v>
      </c>
      <c r="C13" s="14">
        <v>28</v>
      </c>
      <c r="D13" s="21"/>
      <c r="E13" s="14">
        <f t="shared" si="2"/>
        <v>0</v>
      </c>
      <c r="F13" s="21"/>
      <c r="G13" s="14">
        <f t="shared" si="3"/>
        <v>0</v>
      </c>
    </row>
    <row r="14" spans="1:7" x14ac:dyDescent="0.25">
      <c r="A14" s="11" t="s">
        <v>16</v>
      </c>
      <c r="B14" s="11"/>
      <c r="C14" s="12"/>
      <c r="D14" s="12"/>
      <c r="E14" s="12">
        <f>SUM(E12:E13)</f>
        <v>0</v>
      </c>
      <c r="F14" s="12"/>
      <c r="G14" s="12">
        <f>SUM(G12:G13)</f>
        <v>0</v>
      </c>
    </row>
    <row r="15" spans="1:7" x14ac:dyDescent="0.25">
      <c r="A15" s="11" t="s">
        <v>17</v>
      </c>
      <c r="B15" s="11"/>
      <c r="C15" s="12"/>
      <c r="D15" s="12"/>
      <c r="E15" s="12"/>
      <c r="F15" s="12"/>
      <c r="G15" s="12"/>
    </row>
    <row r="16" spans="1:7" ht="15" customHeight="1" x14ac:dyDescent="0.25">
      <c r="A16" s="13" t="s">
        <v>40</v>
      </c>
      <c r="B16" s="15" t="s">
        <v>18</v>
      </c>
      <c r="C16" s="14">
        <v>900</v>
      </c>
      <c r="D16" s="21"/>
      <c r="E16" s="14">
        <f t="shared" ref="E16" si="4">D16*C16</f>
        <v>0</v>
      </c>
      <c r="F16" s="22"/>
      <c r="G16" s="14">
        <f t="shared" ref="G16" si="5">F16*C16</f>
        <v>0</v>
      </c>
    </row>
    <row r="17" spans="1:7" x14ac:dyDescent="0.25">
      <c r="A17" s="11" t="s">
        <v>19</v>
      </c>
      <c r="B17" s="11"/>
      <c r="C17" s="12"/>
      <c r="D17" s="12"/>
      <c r="E17" s="12">
        <f>SUM(E16:E16)</f>
        <v>0</v>
      </c>
      <c r="F17" s="12"/>
      <c r="G17" s="12">
        <f>SUM(G16:G16)</f>
        <v>0</v>
      </c>
    </row>
    <row r="18" spans="1:7" x14ac:dyDescent="0.25">
      <c r="A18" s="11" t="s">
        <v>20</v>
      </c>
      <c r="B18" s="11"/>
      <c r="C18" s="12"/>
      <c r="D18" s="12"/>
      <c r="E18" s="12"/>
      <c r="F18" s="12"/>
      <c r="G18" s="12"/>
    </row>
    <row r="19" spans="1:7" x14ac:dyDescent="0.25">
      <c r="A19" s="13" t="s">
        <v>44</v>
      </c>
      <c r="B19" s="13" t="s">
        <v>18</v>
      </c>
      <c r="C19" s="14">
        <v>150</v>
      </c>
      <c r="D19" s="21"/>
      <c r="E19" s="14">
        <f>D19*C19</f>
        <v>0</v>
      </c>
      <c r="F19" s="21"/>
      <c r="G19" s="14">
        <f>F19*C19</f>
        <v>0</v>
      </c>
    </row>
    <row r="20" spans="1:7" ht="15" customHeight="1" x14ac:dyDescent="0.25">
      <c r="A20" s="17" t="s">
        <v>21</v>
      </c>
      <c r="B20" s="17" t="s">
        <v>10</v>
      </c>
      <c r="C20" s="16">
        <v>28</v>
      </c>
      <c r="D20" s="22"/>
      <c r="E20" s="16">
        <f>D20*C20</f>
        <v>0</v>
      </c>
      <c r="F20" s="22"/>
      <c r="G20" s="16">
        <f>F20*C20</f>
        <v>0</v>
      </c>
    </row>
    <row r="21" spans="1:7" x14ac:dyDescent="0.25">
      <c r="A21" s="11" t="s">
        <v>22</v>
      </c>
      <c r="B21" s="11"/>
      <c r="C21" s="12"/>
      <c r="D21" s="12"/>
      <c r="E21" s="12">
        <f>SUM(E19:E20)</f>
        <v>0</v>
      </c>
      <c r="F21" s="12"/>
      <c r="G21" s="12">
        <f>SUM(G19:G20)</f>
        <v>0</v>
      </c>
    </row>
    <row r="22" spans="1:7" x14ac:dyDescent="0.25">
      <c r="A22" s="18" t="s">
        <v>23</v>
      </c>
      <c r="B22" s="18"/>
      <c r="C22" s="19"/>
      <c r="D22" s="19"/>
      <c r="E22" s="19"/>
      <c r="F22" s="19"/>
      <c r="G22" s="19"/>
    </row>
    <row r="23" spans="1:7" ht="15" customHeight="1" x14ac:dyDescent="0.25">
      <c r="A23" s="17" t="s">
        <v>43</v>
      </c>
      <c r="B23" s="17" t="s">
        <v>18</v>
      </c>
      <c r="C23" s="16">
        <v>150</v>
      </c>
      <c r="D23" s="22"/>
      <c r="E23" s="16">
        <f>D23*C23</f>
        <v>0</v>
      </c>
      <c r="F23" s="22"/>
      <c r="G23" s="16">
        <f>F23*C23</f>
        <v>0</v>
      </c>
    </row>
    <row r="24" spans="1:7" ht="15" customHeight="1" x14ac:dyDescent="0.25">
      <c r="A24" s="17" t="s">
        <v>24</v>
      </c>
      <c r="B24" s="17" t="s">
        <v>10</v>
      </c>
      <c r="C24" s="16">
        <v>28</v>
      </c>
      <c r="D24" s="22"/>
      <c r="E24" s="16">
        <f>D24*C24</f>
        <v>0</v>
      </c>
      <c r="F24" s="22"/>
      <c r="G24" s="16">
        <f>F24*C24</f>
        <v>0</v>
      </c>
    </row>
    <row r="25" spans="1:7" ht="31.5" customHeight="1" x14ac:dyDescent="0.25">
      <c r="A25" s="13" t="s">
        <v>45</v>
      </c>
      <c r="B25" s="13" t="s">
        <v>10</v>
      </c>
      <c r="C25" s="16">
        <v>35</v>
      </c>
      <c r="D25" s="22"/>
      <c r="E25" s="16">
        <f>D25*C25</f>
        <v>0</v>
      </c>
      <c r="F25" s="22"/>
      <c r="G25" s="16">
        <f>F25*C25</f>
        <v>0</v>
      </c>
    </row>
    <row r="26" spans="1:7" ht="31.5" customHeight="1" x14ac:dyDescent="0.25">
      <c r="A26" s="13" t="s">
        <v>46</v>
      </c>
      <c r="B26" s="13" t="s">
        <v>11</v>
      </c>
      <c r="C26" s="16">
        <v>1</v>
      </c>
      <c r="D26" s="22"/>
      <c r="E26" s="16">
        <f>D26*C26</f>
        <v>0</v>
      </c>
      <c r="F26" s="22"/>
      <c r="G26" s="16">
        <f>F26*C26</f>
        <v>0</v>
      </c>
    </row>
    <row r="27" spans="1:7" x14ac:dyDescent="0.25">
      <c r="A27" s="18" t="s">
        <v>25</v>
      </c>
      <c r="B27" s="18"/>
      <c r="C27" s="19"/>
      <c r="D27" s="19"/>
      <c r="E27" s="19">
        <f>SUM(E23:E26)</f>
        <v>0</v>
      </c>
      <c r="F27" s="19"/>
      <c r="G27" s="19">
        <f>SUM(G23:G26)</f>
        <v>0</v>
      </c>
    </row>
    <row r="28" spans="1:7" x14ac:dyDescent="0.25">
      <c r="A28" s="11" t="s">
        <v>26</v>
      </c>
      <c r="B28" s="11"/>
      <c r="C28" s="12"/>
      <c r="D28" s="12"/>
      <c r="E28" s="12"/>
      <c r="F28" s="12"/>
      <c r="G28" s="12"/>
    </row>
    <row r="29" spans="1:7" ht="15" customHeight="1" x14ac:dyDescent="0.25">
      <c r="A29" s="13" t="s">
        <v>27</v>
      </c>
      <c r="B29" s="13" t="s">
        <v>10</v>
      </c>
      <c r="C29" s="14">
        <v>1</v>
      </c>
      <c r="D29" s="21"/>
      <c r="E29" s="14">
        <f t="shared" ref="E29:E36" si="6">D29*C29</f>
        <v>0</v>
      </c>
      <c r="F29" s="21"/>
      <c r="G29" s="14">
        <f t="shared" ref="G29:G36" si="7">F29*C29</f>
        <v>0</v>
      </c>
    </row>
    <row r="30" spans="1:7" ht="15" customHeight="1" x14ac:dyDescent="0.25">
      <c r="A30" s="13" t="s">
        <v>28</v>
      </c>
      <c r="B30" s="13" t="s">
        <v>10</v>
      </c>
      <c r="C30" s="14">
        <v>1</v>
      </c>
      <c r="D30" s="21"/>
      <c r="E30" s="14">
        <f t="shared" si="6"/>
        <v>0</v>
      </c>
      <c r="F30" s="21"/>
      <c r="G30" s="14">
        <f t="shared" si="7"/>
        <v>0</v>
      </c>
    </row>
    <row r="31" spans="1:7" ht="15" customHeight="1" x14ac:dyDescent="0.25">
      <c r="A31" s="13" t="s">
        <v>47</v>
      </c>
      <c r="B31" s="13" t="s">
        <v>10</v>
      </c>
      <c r="C31" s="14">
        <v>1</v>
      </c>
      <c r="D31" s="21"/>
      <c r="E31" s="14">
        <f t="shared" si="6"/>
        <v>0</v>
      </c>
      <c r="F31" s="21"/>
      <c r="G31" s="14">
        <f t="shared" si="7"/>
        <v>0</v>
      </c>
    </row>
    <row r="32" spans="1:7" ht="15" customHeight="1" x14ac:dyDescent="0.25">
      <c r="A32" s="13" t="s">
        <v>29</v>
      </c>
      <c r="B32" s="13" t="s">
        <v>10</v>
      </c>
      <c r="C32" s="14">
        <v>1</v>
      </c>
      <c r="D32" s="21"/>
      <c r="E32" s="14">
        <f t="shared" si="6"/>
        <v>0</v>
      </c>
      <c r="F32" s="21"/>
      <c r="G32" s="14">
        <f t="shared" si="7"/>
        <v>0</v>
      </c>
    </row>
    <row r="33" spans="1:7" ht="15" customHeight="1" x14ac:dyDescent="0.25">
      <c r="A33" s="13" t="s">
        <v>30</v>
      </c>
      <c r="B33" s="13" t="s">
        <v>10</v>
      </c>
      <c r="C33" s="14">
        <v>1</v>
      </c>
      <c r="D33" s="21"/>
      <c r="E33" s="14">
        <f t="shared" si="6"/>
        <v>0</v>
      </c>
      <c r="F33" s="21"/>
      <c r="G33" s="14">
        <f t="shared" si="7"/>
        <v>0</v>
      </c>
    </row>
    <row r="34" spans="1:7" ht="15" customHeight="1" x14ac:dyDescent="0.25">
      <c r="A34" s="13" t="s">
        <v>31</v>
      </c>
      <c r="B34" s="13" t="s">
        <v>10</v>
      </c>
      <c r="C34" s="14">
        <v>1</v>
      </c>
      <c r="D34" s="21"/>
      <c r="E34" s="14">
        <f t="shared" si="6"/>
        <v>0</v>
      </c>
      <c r="F34" s="21"/>
      <c r="G34" s="14">
        <f t="shared" si="7"/>
        <v>0</v>
      </c>
    </row>
    <row r="35" spans="1:7" ht="15" customHeight="1" x14ac:dyDescent="0.25">
      <c r="A35" s="13" t="s">
        <v>32</v>
      </c>
      <c r="B35" s="13" t="s">
        <v>10</v>
      </c>
      <c r="C35" s="14">
        <v>1</v>
      </c>
      <c r="D35" s="21"/>
      <c r="E35" s="14">
        <f t="shared" si="6"/>
        <v>0</v>
      </c>
      <c r="F35" s="21"/>
      <c r="G35" s="14">
        <f t="shared" si="7"/>
        <v>0</v>
      </c>
    </row>
    <row r="36" spans="1:7" ht="15" customHeight="1" x14ac:dyDescent="0.25">
      <c r="A36" s="13" t="s">
        <v>33</v>
      </c>
      <c r="B36" s="13" t="s">
        <v>10</v>
      </c>
      <c r="C36" s="14">
        <v>1</v>
      </c>
      <c r="D36" s="21"/>
      <c r="E36" s="14">
        <f t="shared" si="6"/>
        <v>0</v>
      </c>
      <c r="F36" s="21"/>
      <c r="G36" s="14">
        <f t="shared" si="7"/>
        <v>0</v>
      </c>
    </row>
    <row r="37" spans="1:7" x14ac:dyDescent="0.25">
      <c r="A37" s="11" t="s">
        <v>34</v>
      </c>
      <c r="B37" s="11"/>
      <c r="C37" s="12"/>
      <c r="D37" s="12"/>
      <c r="E37" s="12">
        <f>SUM(E29:E36)</f>
        <v>0</v>
      </c>
      <c r="F37" s="12"/>
      <c r="G37" s="12">
        <f>SUM(G29:G36)</f>
        <v>0</v>
      </c>
    </row>
    <row r="38" spans="1:7" x14ac:dyDescent="0.25">
      <c r="A38" s="9" t="s">
        <v>35</v>
      </c>
      <c r="B38" s="9"/>
      <c r="C38" s="10"/>
      <c r="D38" s="10"/>
      <c r="E38" s="10">
        <f>SUM(E37,E21,E17,E14,E10,E27)</f>
        <v>0</v>
      </c>
      <c r="F38" s="10"/>
      <c r="G38" s="10">
        <f>SUM(G37,G21,G17,G14,G10,G27)</f>
        <v>0</v>
      </c>
    </row>
    <row r="39" spans="1:7" ht="16.5" x14ac:dyDescent="0.25">
      <c r="A39" s="7" t="s">
        <v>36</v>
      </c>
      <c r="B39" s="7"/>
      <c r="C39" s="8"/>
      <c r="D39" s="8"/>
      <c r="E39" s="8">
        <f>SUM(E38)</f>
        <v>0</v>
      </c>
      <c r="F39" s="8"/>
      <c r="G39" s="8">
        <f>SUM(G38)</f>
        <v>0</v>
      </c>
    </row>
    <row r="40" spans="1:7" ht="16.5" x14ac:dyDescent="0.25">
      <c r="A40" s="7" t="s">
        <v>37</v>
      </c>
      <c r="B40" s="7"/>
      <c r="C40" s="8"/>
      <c r="D40" s="8"/>
      <c r="E40" s="8"/>
      <c r="F40" s="8"/>
      <c r="G40" s="20">
        <f>SUM(E39,G39)</f>
        <v>0</v>
      </c>
    </row>
    <row r="42" spans="1:7" ht="27" customHeight="1" x14ac:dyDescent="0.25">
      <c r="A42" s="23" t="s">
        <v>48</v>
      </c>
      <c r="B42" s="23"/>
      <c r="C42" s="23"/>
      <c r="D42" s="23"/>
      <c r="E42" s="23"/>
      <c r="F42" s="23"/>
      <c r="G42" s="23"/>
    </row>
  </sheetData>
  <mergeCells count="1">
    <mergeCell ref="A42:G4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D_1.07_EPS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Procházka</dc:creator>
  <cp:lastModifiedBy>lka 2</cp:lastModifiedBy>
  <dcterms:created xsi:type="dcterms:W3CDTF">2022-01-19T06:29:38Z</dcterms:created>
  <dcterms:modified xsi:type="dcterms:W3CDTF">2025-02-12T13:19:27Z</dcterms:modified>
</cp:coreProperties>
</file>